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forsvarsbygg.sharepoint.com/teams/msteams_b1f00e-KON-NORD/Delte dokumenter/KON - NORD/Anskaffelser/Guro/Distrikt Sør-Troms/Område Setermoen/E02 Sanitet/A - KG/"/>
    </mc:Choice>
  </mc:AlternateContent>
  <xr:revisionPtr revIDLastSave="134" documentId="8_{57118EE9-3CBC-411C-B4C6-473A00E7A759}" xr6:coauthVersionLast="47" xr6:coauthVersionMax="47" xr10:uidLastSave="{9E3C0F61-87CE-4EDE-BD54-56D07B876B7B}"/>
  <bookViews>
    <workbookView xWindow="38280" yWindow="-120" windowWidth="38640" windowHeight="21240" xr2:uid="{A13A4B2B-0A2B-40F9-AB86-6020BB0CA22B}"/>
  </bookViews>
  <sheets>
    <sheet name="Ark1" sheetId="1" r:id="rId1"/>
  </sheets>
  <definedNames>
    <definedName name="_xlnm.Print_Area" localSheetId="0">'Ark1'!$A$1:$G$54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2" i="1"/>
  <c r="F47" i="1"/>
  <c r="F42" i="1" l="1"/>
  <c r="F41" i="1"/>
  <c r="F21" i="1"/>
  <c r="F19" i="1"/>
  <c r="F18" i="1"/>
  <c r="F23" i="1"/>
  <c r="F48" i="1"/>
  <c r="F46" i="1"/>
  <c r="F45" i="1"/>
  <c r="F44" i="1"/>
  <c r="F43" i="1"/>
  <c r="F24" i="1"/>
  <c r="F22" i="1"/>
  <c r="F9" i="1"/>
  <c r="F10" i="1" s="1"/>
  <c r="F11" i="1" s="1"/>
  <c r="F34" i="1" l="1"/>
  <c r="F35" i="1" s="1"/>
  <c r="F36" i="1" s="1"/>
  <c r="F49" i="1"/>
  <c r="F50" i="1" s="1"/>
  <c r="F51" i="1" s="1"/>
  <c r="F25" i="1"/>
  <c r="F26" i="1" s="1"/>
  <c r="F27" i="1" s="1"/>
  <c r="F54" i="1" l="1"/>
</calcChain>
</file>

<file path=xl/sharedStrings.xml><?xml version="1.0" encoding="utf-8"?>
<sst xmlns="http://schemas.openxmlformats.org/spreadsheetml/2006/main" count="59" uniqueCount="47">
  <si>
    <t>1. TILBUDSSUM</t>
  </si>
  <si>
    <t>Kode NS 3451</t>
  </si>
  <si>
    <t>Beskrivelse bygningsdeltabell</t>
  </si>
  <si>
    <t>Pris</t>
  </si>
  <si>
    <t>Tilbudssum eks mva</t>
  </si>
  <si>
    <t xml:space="preserve"> </t>
  </si>
  <si>
    <t>Mva</t>
  </si>
  <si>
    <t>Tilbudssum inkl mva *</t>
  </si>
  <si>
    <t>* Beløpet inngår i evalueringen av tildelingskriteriet «pris»</t>
  </si>
  <si>
    <t>Kategori</t>
  </si>
  <si>
    <t>Enhetspris 
(per time)</t>
  </si>
  <si>
    <t>Forsvarsbyggs estimerte mengde (timer)</t>
  </si>
  <si>
    <t>Sum</t>
  </si>
  <si>
    <t>Sum eks mva</t>
  </si>
  <si>
    <t>Sum inkl mva *</t>
  </si>
  <si>
    <t xml:space="preserve">*Beløpet inngår i evalueringen av tildelingskriteriet «pris» </t>
  </si>
  <si>
    <t>Påslagsprosent  %</t>
  </si>
  <si>
    <t xml:space="preserve">Forsvarsbyggs estimerte verdi  (kroner) </t>
  </si>
  <si>
    <t xml:space="preserve">Innkjøp av varer/materialer   </t>
  </si>
  <si>
    <t>Innkjøp av arbeider fra underleverandører</t>
  </si>
  <si>
    <t xml:space="preserve">* Beløpet inngår i evalueringen av tildelingskriteriet «pris» </t>
  </si>
  <si>
    <t>Enhetspris 
(per dag)</t>
  </si>
  <si>
    <t>Forsvarsbyggs estimerte mengde (dager)</t>
  </si>
  <si>
    <t>Samlet konkurransesum (inkl. mva):</t>
  </si>
  <si>
    <t>Vedlegg til del I - PRISSKJEMA - NS 8405</t>
  </si>
  <si>
    <t>2. SATSER REGNINGSARBEID</t>
  </si>
  <si>
    <t>2.1 Mannskap</t>
  </si>
  <si>
    <t>2.2 Påslag på innkjøpte varer og tjenester</t>
  </si>
  <si>
    <t>2.3 Utstyr</t>
  </si>
  <si>
    <r>
      <rPr>
        <b/>
        <sz val="11"/>
        <color theme="1"/>
        <rFont val="Arial"/>
        <family val="2"/>
      </rPr>
      <t>Om prisskjemaet</t>
    </r>
    <r>
      <rPr>
        <sz val="10"/>
        <color theme="1"/>
        <rFont val="Arial"/>
        <family val="2"/>
      </rPr>
      <t xml:space="preserve">
</t>
    </r>
    <r>
      <rPr>
        <u/>
        <sz val="10"/>
        <color theme="1"/>
        <rFont val="Arial"/>
        <family val="2"/>
      </rPr>
      <t>Generelt</t>
    </r>
    <r>
      <rPr>
        <sz val="10"/>
        <color theme="1"/>
        <rFont val="Arial"/>
        <family val="2"/>
      </rPr>
      <t xml:space="preserve">
Prisskjemaet inneholder ulike priser og påslagssatser. Samtlige åpne felt (celler med hvit bakgrunn) i dette skjema skal fylles inn / prises av leverandørene. 
På enkelte punkter er det oppgitt at kun en prosentandel av tilbudssummen vil inngå i evalueringen av tildelingskriteriet «pris». Dette har sammenheng med at det er usikkert om de prisede ytelsene vil komme til utførelse eller ikke. Tilbudssum multiplisert med prosenttallet vil utgjøre konkurransesummen. 
Om ikke annet fremgår av sammenhengen, skal samtlige priser oppgis i norske kroner og eksklusiv merverdiavgift. 
</t>
    </r>
    <r>
      <rPr>
        <u/>
        <sz val="10"/>
        <color theme="1"/>
        <rFont val="Arial"/>
        <family val="2"/>
      </rPr>
      <t xml:space="preserve">Punkt 1 </t>
    </r>
    <r>
      <rPr>
        <sz val="10"/>
        <color theme="1"/>
        <rFont val="Arial"/>
        <family val="2"/>
      </rPr>
      <t xml:space="preserve">
I punkt 1 skal man fylle inn tilbudssummen, normalt vil denne utgjøre vederlag for de ytelser som bestilles ved kontraktsinngåelsen.
</t>
    </r>
    <r>
      <rPr>
        <u/>
        <sz val="10"/>
        <color theme="1"/>
        <rFont val="Arial"/>
        <family val="2"/>
      </rPr>
      <t>Punkt 2</t>
    </r>
    <r>
      <rPr>
        <sz val="10"/>
        <color theme="1"/>
        <rFont val="Arial"/>
        <family val="2"/>
      </rPr>
      <t xml:space="preserve">
Punkt 2 inneholder priser på andre ytelser som det kan bli aktuelt for byggherren å bestille, enten allerede ved kontraktsinngåelsen eller under kontraktsgjennomføringen. Punktet vil kunne inneholde mengdeestimater, disse er utelukkende satt for å ha grunnlag til å sammenligne tilbudene i konkurransen. Estimatene er uforpliktende, og kan ikke tas til inntekt for at slike arbeider vil komme til utførelse.</t>
    </r>
  </si>
  <si>
    <t>Etablering, drift og avvikling av anleggsplassen</t>
  </si>
  <si>
    <t>Utendørs røranlegg</t>
  </si>
  <si>
    <t>Prosjektleder/-ingeniør</t>
  </si>
  <si>
    <t>Anleggsleder</t>
  </si>
  <si>
    <t>Landmåler</t>
  </si>
  <si>
    <t>Hjelpearbeider</t>
  </si>
  <si>
    <t>Lærling</t>
  </si>
  <si>
    <t>Fagarbeider anleggsmaskinfører</t>
  </si>
  <si>
    <t>Fagarbeider anlegg med ADK-sertifikat</t>
  </si>
  <si>
    <t>Gravemaskin, beltegraver 12-20 tonn</t>
  </si>
  <si>
    <t>Gravemaskin, beltegraver &gt;20 tonn</t>
  </si>
  <si>
    <t>Gravemaskin, hjulgraver 15-25 tonn</t>
  </si>
  <si>
    <t>Hjullaster, 12-20 tonn</t>
  </si>
  <si>
    <t>Vals, 5-12 tonn</t>
  </si>
  <si>
    <t>Veghøvel</t>
  </si>
  <si>
    <t>Transport, tippbil med minimum 10m3 kasse</t>
  </si>
  <si>
    <t>Transport, tippbil med henger, begge min. 10m3 kasse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</si>
</sst>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4" formatCode="_-&quot;kr&quot;\ * #,##0.00_-;\-&quot;kr&quot;\ * #,##0.00_-;_-&quot;kr&quot;\ * &quot;-&quot;??_-;_-@_-"/>
    <numFmt numFmtId="164" formatCode="_ * #,##0_ ;_ * \-#,##0_ ;_ * &quot;-&quot;??_ ;_ @_ "/>
    <numFmt numFmtId="165" formatCode="_ &quot;kr&quot;\ * #,##0_ ;_ &quot;kr&quot;\ * \-#,##0_ ;_ &quot;kr&quot;\ * &quot;-&quot;??_ ;_ @_ "/>
    <numFmt numFmtId="166" formatCode="_ &quot;kr&quot;\ * #,##0.00_ ;_ &quot;kr&quot;\ * \-#,##0.00_ ;_ &quot;kr&quot;\ * &quot;-&quot;??_ ;_ @_ "/>
    <numFmt numFmtId="167" formatCode="0.0\ %"/>
    <numFmt numFmtId="168" formatCode="_ * #,##0.00_ ;_ * \-#,##0.00_ ;_ * &quot;-&quot;??_ ;_ @_ "/>
  </numFmts>
  <fonts count="10" x14ac:knownFonts="1">
    <font>
      <sz val="10"/>
      <color theme="1"/>
      <name val="Arial"/>
      <family val="2"/>
    </font>
    <font>
      <sz val="10"/>
      <color theme="1"/>
      <name val="Arial"/>
      <family val="2"/>
    </font>
    <font>
      <b/>
      <sz val="10"/>
      <color theme="1"/>
      <name val="Arial"/>
      <family val="2"/>
    </font>
    <font>
      <sz val="11"/>
      <color theme="1"/>
      <name val="Arial"/>
      <family val="2"/>
    </font>
    <font>
      <b/>
      <sz val="11"/>
      <color theme="1"/>
      <name val="Arial"/>
      <family val="2"/>
    </font>
    <font>
      <b/>
      <sz val="12"/>
      <color theme="1"/>
      <name val="Arial"/>
      <family val="2"/>
    </font>
    <font>
      <b/>
      <sz val="18"/>
      <color theme="1"/>
      <name val="Arial"/>
      <family val="2"/>
    </font>
    <font>
      <u/>
      <sz val="10"/>
      <color theme="1"/>
      <name val="Arial"/>
      <family val="2"/>
    </font>
    <font>
      <i/>
      <sz val="11"/>
      <color theme="1"/>
      <name val="Arial"/>
      <family val="2"/>
    </font>
    <font>
      <i/>
      <sz val="10"/>
      <color theme="1"/>
      <name val="Arial"/>
      <family val="2"/>
    </font>
  </fonts>
  <fills count="7">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s>
  <borders count="3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44" fontId="1" fillId="0" borderId="0" applyFont="0" applyFill="0" applyBorder="0" applyAlignment="0" applyProtection="0"/>
  </cellStyleXfs>
  <cellXfs count="76">
    <xf numFmtId="0" fontId="0" fillId="0" borderId="0" xfId="0"/>
    <xf numFmtId="0" fontId="2" fillId="0" borderId="0" xfId="0" applyFont="1"/>
    <xf numFmtId="0" fontId="8" fillId="0" borderId="0" xfId="0" applyFont="1"/>
    <xf numFmtId="0" fontId="0" fillId="0" borderId="0" xfId="0" applyAlignment="1">
      <alignment horizontal="center"/>
    </xf>
    <xf numFmtId="164" fontId="0" fillId="0" borderId="5" xfId="0" applyNumberFormat="1" applyBorder="1" applyAlignment="1">
      <alignment horizontal="center"/>
    </xf>
    <xf numFmtId="164" fontId="0" fillId="0" borderId="8" xfId="0" applyNumberFormat="1" applyBorder="1" applyAlignment="1">
      <alignment horizontal="center"/>
    </xf>
    <xf numFmtId="167" fontId="0" fillId="0" borderId="5" xfId="0" applyNumberFormat="1" applyBorder="1" applyAlignment="1">
      <alignment horizontal="center"/>
    </xf>
    <xf numFmtId="0" fontId="2" fillId="4" borderId="1" xfId="0" applyFont="1" applyFill="1" applyBorder="1"/>
    <xf numFmtId="0" fontId="2" fillId="4" borderId="3" xfId="0" applyFont="1" applyFill="1" applyBorder="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166" fontId="5" fillId="6" borderId="35" xfId="0" applyNumberFormat="1" applyFont="1" applyFill="1" applyBorder="1"/>
    <xf numFmtId="165" fontId="0" fillId="0" borderId="0" xfId="0" applyNumberFormat="1"/>
    <xf numFmtId="0" fontId="0" fillId="3" borderId="4" xfId="0" applyFill="1" applyBorder="1" applyAlignment="1">
      <alignment horizontal="center" vertical="center"/>
    </xf>
    <xf numFmtId="164" fontId="0" fillId="3" borderId="5" xfId="0" applyNumberFormat="1" applyFill="1" applyBorder="1" applyAlignment="1">
      <alignment horizontal="center"/>
    </xf>
    <xf numFmtId="164" fontId="0" fillId="3" borderId="8" xfId="0" applyNumberFormat="1" applyFill="1" applyBorder="1" applyAlignment="1">
      <alignment horizontal="center"/>
    </xf>
    <xf numFmtId="41" fontId="0" fillId="3" borderId="5" xfId="1" applyFont="1" applyFill="1" applyBorder="1" applyAlignment="1">
      <alignment horizontal="center"/>
    </xf>
    <xf numFmtId="41" fontId="0" fillId="3" borderId="10" xfId="1" applyFont="1" applyFill="1" applyBorder="1" applyAlignment="1">
      <alignment horizontal="center"/>
    </xf>
    <xf numFmtId="167" fontId="0" fillId="0" borderId="10" xfId="0" applyNumberFormat="1" applyBorder="1" applyAlignment="1">
      <alignment horizontal="center"/>
    </xf>
    <xf numFmtId="168" fontId="0" fillId="0" borderId="6" xfId="0" applyNumberFormat="1" applyBorder="1" applyAlignment="1">
      <alignment horizontal="center"/>
    </xf>
    <xf numFmtId="168" fontId="0" fillId="3" borderId="11" xfId="0" applyNumberFormat="1" applyFill="1" applyBorder="1" applyAlignment="1">
      <alignment horizontal="center"/>
    </xf>
    <xf numFmtId="168" fontId="0" fillId="3" borderId="6" xfId="0" applyNumberFormat="1" applyFill="1" applyBorder="1" applyAlignment="1">
      <alignment horizontal="center"/>
    </xf>
    <xf numFmtId="168" fontId="2" fillId="4" borderId="9" xfId="2" applyNumberFormat="1" applyFont="1" applyFill="1" applyBorder="1" applyAlignment="1">
      <alignment horizontal="center"/>
    </xf>
    <xf numFmtId="168" fontId="0" fillId="3" borderId="9" xfId="0" applyNumberFormat="1" applyFill="1" applyBorder="1" applyAlignment="1">
      <alignment horizontal="center"/>
    </xf>
    <xf numFmtId="168" fontId="0" fillId="3" borderId="14" xfId="0" applyNumberFormat="1" applyFill="1" applyBorder="1" applyAlignment="1">
      <alignment horizontal="center"/>
    </xf>
    <xf numFmtId="168" fontId="0" fillId="3" borderId="3" xfId="2" applyNumberFormat="1" applyFont="1" applyFill="1" applyBorder="1" applyAlignment="1">
      <alignment horizontal="center"/>
    </xf>
    <xf numFmtId="168" fontId="0" fillId="3" borderId="6" xfId="2" applyNumberFormat="1" applyFont="1" applyFill="1" applyBorder="1" applyAlignment="1">
      <alignment horizontal="center"/>
    </xf>
    <xf numFmtId="0" fontId="0" fillId="3" borderId="32" xfId="0" applyFill="1" applyBorder="1" applyAlignment="1">
      <alignment horizontal="left"/>
    </xf>
    <xf numFmtId="0" fontId="0" fillId="3" borderId="31" xfId="0" applyFill="1" applyBorder="1" applyAlignment="1">
      <alignment horizontal="left"/>
    </xf>
    <xf numFmtId="0" fontId="0" fillId="3" borderId="12" xfId="0" applyFill="1" applyBorder="1" applyAlignment="1">
      <alignment horizontal="left"/>
    </xf>
    <xf numFmtId="0" fontId="0" fillId="3" borderId="17" xfId="0" applyFill="1" applyBorder="1" applyAlignment="1">
      <alignment horizontal="left"/>
    </xf>
    <xf numFmtId="164" fontId="0" fillId="0" borderId="10" xfId="0" applyNumberFormat="1" applyBorder="1" applyAlignment="1">
      <alignment horizontal="center"/>
    </xf>
    <xf numFmtId="164" fontId="0" fillId="3" borderId="10" xfId="0" applyNumberFormat="1" applyFill="1" applyBorder="1" applyAlignment="1">
      <alignment horizontal="center"/>
    </xf>
    <xf numFmtId="0" fontId="0" fillId="3" borderId="18" xfId="0" applyFill="1" applyBorder="1" applyAlignment="1">
      <alignment horizontal="left"/>
    </xf>
    <xf numFmtId="0" fontId="0" fillId="3" borderId="7" xfId="0" applyFill="1" applyBorder="1" applyAlignment="1">
      <alignment horizontal="left"/>
    </xf>
    <xf numFmtId="0" fontId="9" fillId="0" borderId="0" xfId="0" applyFont="1" applyAlignment="1">
      <alignment horizontal="right" vertical="center" wrapText="1"/>
    </xf>
    <xf numFmtId="0" fontId="2" fillId="4" borderId="18" xfId="0" applyFont="1" applyFill="1" applyBorder="1" applyAlignment="1">
      <alignment horizontal="right"/>
    </xf>
    <xf numFmtId="0" fontId="2" fillId="4" borderId="19" xfId="0" applyFont="1" applyFill="1" applyBorder="1" applyAlignment="1">
      <alignment horizontal="right"/>
    </xf>
    <xf numFmtId="0" fontId="2" fillId="4" borderId="20" xfId="0" applyFont="1" applyFill="1" applyBorder="1" applyAlignment="1">
      <alignment horizontal="right"/>
    </xf>
    <xf numFmtId="0" fontId="0" fillId="3" borderId="21" xfId="0" applyFill="1" applyBorder="1" applyAlignment="1">
      <alignment horizontal="right"/>
    </xf>
    <xf numFmtId="0" fontId="0" fillId="3" borderId="22" xfId="0" applyFill="1" applyBorder="1" applyAlignment="1">
      <alignment horizontal="right"/>
    </xf>
    <xf numFmtId="0" fontId="0" fillId="3" borderId="23" xfId="0" applyFill="1" applyBorder="1" applyAlignment="1">
      <alignment horizontal="right"/>
    </xf>
    <xf numFmtId="0" fontId="0" fillId="3" borderId="12" xfId="0" applyFill="1" applyBorder="1" applyAlignment="1">
      <alignment horizontal="right"/>
    </xf>
    <xf numFmtId="0" fontId="0" fillId="3" borderId="13" xfId="0" applyFill="1" applyBorder="1" applyAlignment="1">
      <alignment horizontal="right"/>
    </xf>
    <xf numFmtId="0" fontId="0" fillId="3" borderId="17" xfId="0" applyFill="1" applyBorder="1" applyAlignment="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6" fillId="0" borderId="0" xfId="0" applyFont="1" applyAlignment="1">
      <alignment horizontal="center" vertical="center"/>
    </xf>
    <xf numFmtId="0" fontId="0" fillId="0" borderId="0" xfId="0" applyAlignment="1">
      <alignment horizontal="center" vertical="center"/>
    </xf>
    <xf numFmtId="0" fontId="5" fillId="0" borderId="15" xfId="0" applyFont="1" applyBorder="1" applyAlignment="1">
      <alignment horizontal="left"/>
    </xf>
    <xf numFmtId="0" fontId="9" fillId="0" borderId="0" xfId="0" applyFont="1" applyAlignment="1">
      <alignment horizontal="right"/>
    </xf>
    <xf numFmtId="0" fontId="0" fillId="3" borderId="27" xfId="0" applyFill="1" applyBorder="1" applyAlignment="1">
      <alignment horizontal="right"/>
    </xf>
    <xf numFmtId="0" fontId="0" fillId="3" borderId="30" xfId="0" applyFill="1" applyBorder="1" applyAlignment="1">
      <alignment horizontal="right"/>
    </xf>
    <xf numFmtId="0" fontId="0" fillId="3" borderId="28" xfId="0" applyFill="1" applyBorder="1" applyAlignment="1">
      <alignment horizontal="right"/>
    </xf>
    <xf numFmtId="0" fontId="2" fillId="4" borderId="29" xfId="0" applyFont="1" applyFill="1" applyBorder="1" applyAlignment="1">
      <alignment horizontal="center"/>
    </xf>
    <xf numFmtId="0" fontId="2" fillId="4" borderId="30" xfId="0" applyFont="1" applyFill="1" applyBorder="1" applyAlignment="1">
      <alignment horizontal="center"/>
    </xf>
    <xf numFmtId="0" fontId="2" fillId="4" borderId="28" xfId="0" applyFont="1" applyFill="1" applyBorder="1" applyAlignment="1">
      <alignment horizontal="center"/>
    </xf>
    <xf numFmtId="0" fontId="0" fillId="3" borderId="12" xfId="0" applyFill="1" applyBorder="1" applyAlignment="1">
      <alignment horizontal="left"/>
    </xf>
    <xf numFmtId="0" fontId="0" fillId="3" borderId="17" xfId="0" applyFill="1" applyBorder="1" applyAlignment="1">
      <alignment horizontal="left"/>
    </xf>
    <xf numFmtId="0" fontId="3" fillId="3" borderId="18" xfId="0" applyFont="1" applyFill="1" applyBorder="1" applyAlignment="1">
      <alignment horizontal="left"/>
    </xf>
    <xf numFmtId="0" fontId="3" fillId="3" borderId="20" xfId="0" applyFont="1" applyFill="1" applyBorder="1" applyAlignment="1">
      <alignment horizontal="left"/>
    </xf>
    <xf numFmtId="0" fontId="2" fillId="4" borderId="27" xfId="0" applyFont="1" applyFill="1" applyBorder="1" applyAlignment="1">
      <alignment horizontal="left" vertical="center"/>
    </xf>
    <xf numFmtId="0" fontId="2" fillId="4" borderId="28" xfId="0" applyFont="1" applyFill="1" applyBorder="1" applyAlignment="1">
      <alignment horizontal="left" vertical="center"/>
    </xf>
    <xf numFmtId="0" fontId="0" fillId="3" borderId="16" xfId="0" applyFill="1" applyBorder="1"/>
    <xf numFmtId="0" fontId="0" fillId="3" borderId="13" xfId="0" applyFill="1" applyBorder="1"/>
    <xf numFmtId="0" fontId="0" fillId="3" borderId="17" xfId="0" applyFill="1" applyBorder="1"/>
    <xf numFmtId="0" fontId="2" fillId="5" borderId="24" xfId="0" applyFont="1" applyFill="1" applyBorder="1" applyAlignment="1">
      <alignment horizontal="left"/>
    </xf>
    <xf numFmtId="0" fontId="2" fillId="5" borderId="25" xfId="0" applyFont="1" applyFill="1" applyBorder="1" applyAlignment="1">
      <alignment horizontal="left"/>
    </xf>
    <xf numFmtId="0" fontId="2" fillId="5" borderId="26" xfId="0" applyFont="1" applyFill="1" applyBorder="1" applyAlignment="1">
      <alignment horizontal="left"/>
    </xf>
    <xf numFmtId="0" fontId="5" fillId="6" borderId="33" xfId="0" applyFont="1" applyFill="1" applyBorder="1" applyAlignment="1">
      <alignment horizontal="left" vertical="center"/>
    </xf>
    <xf numFmtId="0" fontId="5" fillId="6" borderId="34" xfId="0" applyFont="1" applyFill="1" applyBorder="1" applyAlignment="1">
      <alignment horizontal="left" vertical="center"/>
    </xf>
    <xf numFmtId="0" fontId="0" fillId="3" borderId="12" xfId="0" applyFill="1" applyBorder="1"/>
    <xf numFmtId="0" fontId="0" fillId="3" borderId="32" xfId="0" applyFill="1" applyBorder="1"/>
    <xf numFmtId="0" fontId="0" fillId="3" borderId="31" xfId="0" applyFill="1" applyBorder="1"/>
    <xf numFmtId="0" fontId="2" fillId="4" borderId="27" xfId="0" applyFont="1" applyFill="1" applyBorder="1" applyAlignment="1">
      <alignment vertical="center"/>
    </xf>
    <xf numFmtId="0" fontId="2" fillId="4" borderId="28" xfId="0" applyFont="1" applyFill="1" applyBorder="1" applyAlignment="1">
      <alignment vertical="center"/>
    </xf>
  </cellXfs>
  <cellStyles count="3">
    <cellStyle name="Normal" xfId="0" builtinId="0"/>
    <cellStyle name="Tusenskille [0]" xfId="1" builtinId="6"/>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5F00-F740-4FC2-A42D-FB3D4590B0BD}">
  <dimension ref="B2:J54"/>
  <sheetViews>
    <sheetView tabSelected="1" topLeftCell="A3" zoomScale="115" zoomScaleNormal="115" workbookViewId="0">
      <selection activeCell="D32" sqref="D32"/>
    </sheetView>
  </sheetViews>
  <sheetFormatPr baseColWidth="10" defaultColWidth="11.5703125" defaultRowHeight="12.75" x14ac:dyDescent="0.2"/>
  <cols>
    <col min="2" max="2" width="18.7109375" customWidth="1"/>
    <col min="3" max="3" width="42.7109375" customWidth="1"/>
    <col min="4" max="4" width="17.140625" customWidth="1"/>
    <col min="5" max="5" width="17" customWidth="1"/>
    <col min="6" max="6" width="18.28515625" customWidth="1"/>
  </cols>
  <sheetData>
    <row r="2" spans="2:10" ht="23.25" x14ac:dyDescent="0.2">
      <c r="B2" s="47" t="s">
        <v>24</v>
      </c>
      <c r="C2" s="48"/>
      <c r="D2" s="48"/>
      <c r="E2" s="48"/>
      <c r="F2" s="48"/>
    </row>
    <row r="3" spans="2:10" ht="225" customHeight="1" x14ac:dyDescent="0.2">
      <c r="B3" s="45" t="s">
        <v>29</v>
      </c>
      <c r="C3" s="46"/>
      <c r="D3" s="46"/>
      <c r="E3" s="46"/>
      <c r="F3" s="46"/>
    </row>
    <row r="5" spans="2:10" ht="16.5" thickBot="1" x14ac:dyDescent="0.3">
      <c r="B5" s="49" t="s">
        <v>0</v>
      </c>
      <c r="C5" s="49"/>
      <c r="D5" s="49"/>
      <c r="E5" s="49"/>
      <c r="F5" s="49"/>
    </row>
    <row r="6" spans="2:10" x14ac:dyDescent="0.2">
      <c r="B6" s="7" t="s">
        <v>1</v>
      </c>
      <c r="C6" s="54" t="s">
        <v>2</v>
      </c>
      <c r="D6" s="55"/>
      <c r="E6" s="56"/>
      <c r="F6" s="8" t="s">
        <v>3</v>
      </c>
    </row>
    <row r="7" spans="2:10" x14ac:dyDescent="0.2">
      <c r="B7" s="13">
        <v>1</v>
      </c>
      <c r="C7" s="63" t="s">
        <v>30</v>
      </c>
      <c r="D7" s="64"/>
      <c r="E7" s="65"/>
      <c r="F7" s="19"/>
    </row>
    <row r="8" spans="2:10" ht="13.5" thickBot="1" x14ac:dyDescent="0.25">
      <c r="B8" s="13">
        <v>73</v>
      </c>
      <c r="C8" s="63" t="s">
        <v>31</v>
      </c>
      <c r="D8" s="64"/>
      <c r="E8" s="65"/>
      <c r="F8" s="19"/>
    </row>
    <row r="9" spans="2:10" x14ac:dyDescent="0.2">
      <c r="B9" s="51" t="s">
        <v>4</v>
      </c>
      <c r="C9" s="52"/>
      <c r="D9" s="52"/>
      <c r="E9" s="53"/>
      <c r="F9" s="20">
        <f>SUM(F7:F8)</f>
        <v>0</v>
      </c>
      <c r="J9" t="s">
        <v>5</v>
      </c>
    </row>
    <row r="10" spans="2:10" x14ac:dyDescent="0.2">
      <c r="B10" s="42" t="s">
        <v>6</v>
      </c>
      <c r="C10" s="43"/>
      <c r="D10" s="43"/>
      <c r="E10" s="44"/>
      <c r="F10" s="21">
        <f>(F9*0.25)</f>
        <v>0</v>
      </c>
    </row>
    <row r="11" spans="2:10" ht="13.5" thickBot="1" x14ac:dyDescent="0.25">
      <c r="B11" s="36" t="s">
        <v>7</v>
      </c>
      <c r="C11" s="37"/>
      <c r="D11" s="37"/>
      <c r="E11" s="38"/>
      <c r="F11" s="22">
        <f>SUM(F9:F10)</f>
        <v>0</v>
      </c>
      <c r="H11" s="12"/>
    </row>
    <row r="12" spans="2:10" x14ac:dyDescent="0.2">
      <c r="B12" s="50" t="s">
        <v>8</v>
      </c>
      <c r="C12" s="50"/>
      <c r="D12" s="50"/>
      <c r="E12" s="50"/>
      <c r="F12" s="50"/>
    </row>
    <row r="13" spans="2:10" ht="14.25" x14ac:dyDescent="0.2">
      <c r="B13" s="2"/>
      <c r="D13" s="3"/>
      <c r="E13" s="3"/>
      <c r="F13" s="3"/>
    </row>
    <row r="14" spans="2:10" ht="16.5" thickBot="1" x14ac:dyDescent="0.3">
      <c r="B14" s="49" t="s">
        <v>25</v>
      </c>
      <c r="C14" s="49"/>
      <c r="D14" s="49"/>
      <c r="E14" s="49"/>
      <c r="F14" s="49"/>
    </row>
    <row r="15" spans="2:10" ht="13.5" thickBot="1" x14ac:dyDescent="0.25">
      <c r="B15" s="66" t="s">
        <v>26</v>
      </c>
      <c r="C15" s="67"/>
      <c r="D15" s="67"/>
      <c r="E15" s="67"/>
      <c r="F15" s="68"/>
    </row>
    <row r="16" spans="2:10" ht="38.25" x14ac:dyDescent="0.2">
      <c r="B16" s="61" t="s">
        <v>9</v>
      </c>
      <c r="C16" s="62"/>
      <c r="D16" s="10" t="s">
        <v>10</v>
      </c>
      <c r="E16" s="10" t="s">
        <v>11</v>
      </c>
      <c r="F16" s="9" t="s">
        <v>12</v>
      </c>
    </row>
    <row r="17" spans="2:8" x14ac:dyDescent="0.2">
      <c r="B17" s="57" t="s">
        <v>32</v>
      </c>
      <c r="C17" s="58"/>
      <c r="D17" s="4"/>
      <c r="E17" s="14">
        <v>20</v>
      </c>
      <c r="F17" s="21"/>
    </row>
    <row r="18" spans="2:8" x14ac:dyDescent="0.2">
      <c r="B18" s="57" t="s">
        <v>33</v>
      </c>
      <c r="C18" s="58"/>
      <c r="D18" s="4"/>
      <c r="E18" s="14">
        <v>30</v>
      </c>
      <c r="F18" s="21">
        <f t="shared" ref="F18:F21" si="0">(E18*D18)</f>
        <v>0</v>
      </c>
    </row>
    <row r="19" spans="2:8" x14ac:dyDescent="0.2">
      <c r="B19" s="57" t="s">
        <v>38</v>
      </c>
      <c r="C19" s="58"/>
      <c r="D19" s="4"/>
      <c r="E19" s="14">
        <v>80</v>
      </c>
      <c r="F19" s="21">
        <f t="shared" si="0"/>
        <v>0</v>
      </c>
    </row>
    <row r="20" spans="2:8" x14ac:dyDescent="0.2">
      <c r="B20" s="29" t="s">
        <v>37</v>
      </c>
      <c r="C20" s="30"/>
      <c r="D20" s="4"/>
      <c r="E20" s="14">
        <v>80</v>
      </c>
      <c r="F20" s="21"/>
    </row>
    <row r="21" spans="2:8" x14ac:dyDescent="0.2">
      <c r="B21" s="57" t="s">
        <v>34</v>
      </c>
      <c r="C21" s="58"/>
      <c r="D21" s="4"/>
      <c r="E21" s="14">
        <v>20</v>
      </c>
      <c r="F21" s="21">
        <f t="shared" si="0"/>
        <v>0</v>
      </c>
    </row>
    <row r="22" spans="2:8" x14ac:dyDescent="0.2">
      <c r="B22" s="57" t="s">
        <v>35</v>
      </c>
      <c r="C22" s="58"/>
      <c r="D22" s="4"/>
      <c r="E22" s="14">
        <v>30</v>
      </c>
      <c r="F22" s="21">
        <f t="shared" ref="F22:F24" si="1">(E22*D22)</f>
        <v>0</v>
      </c>
    </row>
    <row r="23" spans="2:8" x14ac:dyDescent="0.2">
      <c r="B23" s="57" t="s">
        <v>36</v>
      </c>
      <c r="C23" s="58"/>
      <c r="D23" s="4"/>
      <c r="E23" s="14">
        <v>30</v>
      </c>
      <c r="F23" s="21">
        <f t="shared" si="1"/>
        <v>0</v>
      </c>
    </row>
    <row r="24" spans="2:8" ht="15" thickBot="1" x14ac:dyDescent="0.25">
      <c r="B24" s="59"/>
      <c r="C24" s="60"/>
      <c r="D24" s="5"/>
      <c r="E24" s="15"/>
      <c r="F24" s="23">
        <f t="shared" si="1"/>
        <v>0</v>
      </c>
    </row>
    <row r="25" spans="2:8" x14ac:dyDescent="0.2">
      <c r="B25" s="39" t="s">
        <v>13</v>
      </c>
      <c r="C25" s="40"/>
      <c r="D25" s="40"/>
      <c r="E25" s="41"/>
      <c r="F25" s="20">
        <f>SUM(F19:F24)+F17+F18</f>
        <v>0</v>
      </c>
    </row>
    <row r="26" spans="2:8" x14ac:dyDescent="0.2">
      <c r="B26" s="42" t="s">
        <v>6</v>
      </c>
      <c r="C26" s="43"/>
      <c r="D26" s="43"/>
      <c r="E26" s="44"/>
      <c r="F26" s="21">
        <f>(F25*0.25)</f>
        <v>0</v>
      </c>
    </row>
    <row r="27" spans="2:8" ht="13.5" thickBot="1" x14ac:dyDescent="0.25">
      <c r="B27" s="36" t="s">
        <v>14</v>
      </c>
      <c r="C27" s="37"/>
      <c r="D27" s="37"/>
      <c r="E27" s="38"/>
      <c r="F27" s="22">
        <f>F25+F26</f>
        <v>0</v>
      </c>
      <c r="H27" s="12"/>
    </row>
    <row r="28" spans="2:8" x14ac:dyDescent="0.2">
      <c r="B28" s="35" t="s">
        <v>15</v>
      </c>
      <c r="C28" s="35"/>
      <c r="D28" s="35"/>
      <c r="E28" s="35"/>
      <c r="F28" s="35"/>
    </row>
    <row r="29" spans="2:8" ht="13.5" thickBot="1" x14ac:dyDescent="0.25">
      <c r="B29" s="1"/>
    </row>
    <row r="30" spans="2:8" ht="13.5" thickBot="1" x14ac:dyDescent="0.25">
      <c r="B30" s="66" t="s">
        <v>27</v>
      </c>
      <c r="C30" s="67"/>
      <c r="D30" s="67"/>
      <c r="E30" s="67"/>
      <c r="F30" s="68"/>
    </row>
    <row r="31" spans="2:8" ht="38.25" x14ac:dyDescent="0.2">
      <c r="B31" s="74" t="s">
        <v>9</v>
      </c>
      <c r="C31" s="75"/>
      <c r="D31" s="10" t="s">
        <v>16</v>
      </c>
      <c r="E31" s="10" t="s">
        <v>17</v>
      </c>
      <c r="F31" s="9" t="s">
        <v>12</v>
      </c>
    </row>
    <row r="32" spans="2:8" x14ac:dyDescent="0.2">
      <c r="B32" s="71" t="s">
        <v>18</v>
      </c>
      <c r="C32" s="65"/>
      <c r="D32" s="6"/>
      <c r="E32" s="16">
        <v>500000</v>
      </c>
      <c r="F32" s="21">
        <f>(E32*D32)+E32</f>
        <v>500000</v>
      </c>
    </row>
    <row r="33" spans="2:8" ht="13.5" thickBot="1" x14ac:dyDescent="0.25">
      <c r="B33" s="72" t="s">
        <v>19</v>
      </c>
      <c r="C33" s="73"/>
      <c r="D33" s="18"/>
      <c r="E33" s="17">
        <v>500000</v>
      </c>
      <c r="F33" s="24">
        <f>(E33*D33)+E33</f>
        <v>500000</v>
      </c>
    </row>
    <row r="34" spans="2:8" x14ac:dyDescent="0.2">
      <c r="B34" s="51" t="s">
        <v>13</v>
      </c>
      <c r="C34" s="52"/>
      <c r="D34" s="52"/>
      <c r="E34" s="53"/>
      <c r="F34" s="25">
        <f>SUM(F32:F33)</f>
        <v>1000000</v>
      </c>
    </row>
    <row r="35" spans="2:8" x14ac:dyDescent="0.2">
      <c r="B35" s="42" t="s">
        <v>6</v>
      </c>
      <c r="C35" s="43"/>
      <c r="D35" s="43"/>
      <c r="E35" s="44"/>
      <c r="F35" s="26">
        <f>(F34*0.25)</f>
        <v>250000</v>
      </c>
    </row>
    <row r="36" spans="2:8" ht="13.5" thickBot="1" x14ac:dyDescent="0.25">
      <c r="B36" s="36" t="s">
        <v>14</v>
      </c>
      <c r="C36" s="37"/>
      <c r="D36" s="37"/>
      <c r="E36" s="38"/>
      <c r="F36" s="22">
        <f>SUM(F34:F35)</f>
        <v>1250000</v>
      </c>
      <c r="H36" s="12"/>
    </row>
    <row r="37" spans="2:8" x14ac:dyDescent="0.2">
      <c r="B37" s="50" t="s">
        <v>20</v>
      </c>
      <c r="C37" s="50"/>
      <c r="D37" s="50"/>
      <c r="E37" s="50"/>
      <c r="F37" s="50"/>
    </row>
    <row r="38" spans="2:8" ht="13.5" thickBot="1" x14ac:dyDescent="0.25">
      <c r="B38" s="1"/>
    </row>
    <row r="39" spans="2:8" ht="13.5" thickBot="1" x14ac:dyDescent="0.25">
      <c r="B39" s="66" t="s">
        <v>28</v>
      </c>
      <c r="C39" s="67"/>
      <c r="D39" s="67"/>
      <c r="E39" s="67"/>
      <c r="F39" s="68"/>
    </row>
    <row r="40" spans="2:8" ht="38.25" x14ac:dyDescent="0.2">
      <c r="B40" s="61" t="s">
        <v>9</v>
      </c>
      <c r="C40" s="62"/>
      <c r="D40" s="10" t="s">
        <v>21</v>
      </c>
      <c r="E40" s="10" t="s">
        <v>22</v>
      </c>
      <c r="F40" s="9" t="s">
        <v>12</v>
      </c>
    </row>
    <row r="41" spans="2:8" x14ac:dyDescent="0.2">
      <c r="B41" s="57" t="s">
        <v>39</v>
      </c>
      <c r="C41" s="58"/>
      <c r="D41" s="4"/>
      <c r="E41" s="14">
        <v>10</v>
      </c>
      <c r="F41" s="21">
        <f>(E41*D41)</f>
        <v>0</v>
      </c>
    </row>
    <row r="42" spans="2:8" x14ac:dyDescent="0.2">
      <c r="B42" s="57" t="s">
        <v>40</v>
      </c>
      <c r="C42" s="58"/>
      <c r="D42" s="4"/>
      <c r="E42" s="14">
        <v>5</v>
      </c>
      <c r="F42" s="21">
        <f>(E42*D42)</f>
        <v>0</v>
      </c>
    </row>
    <row r="43" spans="2:8" x14ac:dyDescent="0.2">
      <c r="B43" s="57" t="s">
        <v>41</v>
      </c>
      <c r="C43" s="58"/>
      <c r="D43" s="4"/>
      <c r="E43" s="14">
        <v>5</v>
      </c>
      <c r="F43" s="21">
        <f>(E43*D43)</f>
        <v>0</v>
      </c>
    </row>
    <row r="44" spans="2:8" x14ac:dyDescent="0.2">
      <c r="B44" s="57" t="s">
        <v>42</v>
      </c>
      <c r="C44" s="58"/>
      <c r="D44" s="4"/>
      <c r="E44" s="14">
        <v>10</v>
      </c>
      <c r="F44" s="21">
        <f>(E44*D44)</f>
        <v>0</v>
      </c>
    </row>
    <row r="45" spans="2:8" x14ac:dyDescent="0.2">
      <c r="B45" s="57" t="s">
        <v>43</v>
      </c>
      <c r="C45" s="58"/>
      <c r="D45" s="4"/>
      <c r="E45" s="14">
        <v>5</v>
      </c>
      <c r="F45" s="21">
        <f t="shared" ref="F45:F48" si="2">(E45*D45)</f>
        <v>0</v>
      </c>
    </row>
    <row r="46" spans="2:8" x14ac:dyDescent="0.2">
      <c r="B46" s="57" t="s">
        <v>44</v>
      </c>
      <c r="C46" s="58"/>
      <c r="D46" s="4"/>
      <c r="E46" s="14">
        <v>5</v>
      </c>
      <c r="F46" s="21">
        <f t="shared" si="2"/>
        <v>0</v>
      </c>
    </row>
    <row r="47" spans="2:8" x14ac:dyDescent="0.2">
      <c r="B47" s="27" t="s">
        <v>45</v>
      </c>
      <c r="C47" s="28"/>
      <c r="D47" s="31"/>
      <c r="E47" s="32">
        <v>10</v>
      </c>
      <c r="F47" s="21">
        <f t="shared" si="2"/>
        <v>0</v>
      </c>
    </row>
    <row r="48" spans="2:8" ht="13.5" thickBot="1" x14ac:dyDescent="0.25">
      <c r="B48" s="33" t="s">
        <v>46</v>
      </c>
      <c r="C48" s="34"/>
      <c r="D48" s="5"/>
      <c r="E48" s="15">
        <v>5</v>
      </c>
      <c r="F48" s="23">
        <f t="shared" si="2"/>
        <v>0</v>
      </c>
    </row>
    <row r="49" spans="2:8" x14ac:dyDescent="0.2">
      <c r="B49" s="39" t="s">
        <v>13</v>
      </c>
      <c r="C49" s="40"/>
      <c r="D49" s="40"/>
      <c r="E49" s="41"/>
      <c r="F49" s="20">
        <f>SUM(F43:F48)+F41+F42</f>
        <v>0</v>
      </c>
    </row>
    <row r="50" spans="2:8" x14ac:dyDescent="0.2">
      <c r="B50" s="42" t="s">
        <v>6</v>
      </c>
      <c r="C50" s="43"/>
      <c r="D50" s="43"/>
      <c r="E50" s="44"/>
      <c r="F50" s="21">
        <f>(F49*0.25)</f>
        <v>0</v>
      </c>
    </row>
    <row r="51" spans="2:8" ht="13.5" thickBot="1" x14ac:dyDescent="0.25">
      <c r="B51" s="36" t="s">
        <v>14</v>
      </c>
      <c r="C51" s="37"/>
      <c r="D51" s="37"/>
      <c r="E51" s="38"/>
      <c r="F51" s="22">
        <f>F49+F50</f>
        <v>0</v>
      </c>
      <c r="H51" s="12"/>
    </row>
    <row r="52" spans="2:8" x14ac:dyDescent="0.2">
      <c r="B52" s="35" t="s">
        <v>15</v>
      </c>
      <c r="C52" s="35"/>
      <c r="D52" s="35"/>
      <c r="E52" s="35"/>
      <c r="F52" s="35"/>
    </row>
    <row r="53" spans="2:8" ht="13.5" thickBot="1" x14ac:dyDescent="0.25"/>
    <row r="54" spans="2:8" ht="21.6" customHeight="1" thickBot="1" x14ac:dyDescent="0.3">
      <c r="B54" s="69" t="s">
        <v>23</v>
      </c>
      <c r="C54" s="70"/>
      <c r="D54" s="70"/>
      <c r="E54" s="70"/>
      <c r="F54" s="11">
        <f>SUM(F11,F27,F36,F51,)</f>
        <v>1250000</v>
      </c>
    </row>
  </sheetData>
  <mergeCells count="45">
    <mergeCell ref="B54:E54"/>
    <mergeCell ref="B14:F14"/>
    <mergeCell ref="B32:C32"/>
    <mergeCell ref="B33:C33"/>
    <mergeCell ref="B31:C31"/>
    <mergeCell ref="B30:F30"/>
    <mergeCell ref="B40:C40"/>
    <mergeCell ref="B39:F39"/>
    <mergeCell ref="B43:C43"/>
    <mergeCell ref="B44:C44"/>
    <mergeCell ref="B45:C45"/>
    <mergeCell ref="B46:C46"/>
    <mergeCell ref="B35:E35"/>
    <mergeCell ref="B36:E36"/>
    <mergeCell ref="B25:E25"/>
    <mergeCell ref="B26:E26"/>
    <mergeCell ref="B15:F15"/>
    <mergeCell ref="B17:C17"/>
    <mergeCell ref="B18:C18"/>
    <mergeCell ref="B19:C19"/>
    <mergeCell ref="B34:E34"/>
    <mergeCell ref="B24:C24"/>
    <mergeCell ref="B16:C16"/>
    <mergeCell ref="B21:C21"/>
    <mergeCell ref="B22:C22"/>
    <mergeCell ref="B23:C23"/>
    <mergeCell ref="B3:F3"/>
    <mergeCell ref="B2:F2"/>
    <mergeCell ref="B5:F5"/>
    <mergeCell ref="B12:F12"/>
    <mergeCell ref="B9:E9"/>
    <mergeCell ref="B10:E10"/>
    <mergeCell ref="B11:E11"/>
    <mergeCell ref="C6:E6"/>
    <mergeCell ref="C7:E7"/>
    <mergeCell ref="C8:E8"/>
    <mergeCell ref="B52:F52"/>
    <mergeCell ref="B27:E27"/>
    <mergeCell ref="B49:E49"/>
    <mergeCell ref="B50:E50"/>
    <mergeCell ref="B51:E51"/>
    <mergeCell ref="B28:F28"/>
    <mergeCell ref="B41:C41"/>
    <mergeCell ref="B42:C42"/>
    <mergeCell ref="B37:F37"/>
  </mergeCells>
  <pageMargins left="0.25" right="0.25" top="0.75" bottom="0.75" header="0.3" footer="0.3"/>
  <pageSetup paperSize="9" orientation="landscape" r:id="rId1"/>
  <rowBreaks count="2" manualBreakCount="2">
    <brk id="12" max="6" man="1"/>
    <brk id="37" max="6" man="1"/>
  </rowBreaks>
  <ignoredErrors>
    <ignoredError sqref="F35"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9F8869317FF1419CF355CDE56DE568" ma:contentTypeVersion="11" ma:contentTypeDescription="Opprett et nytt dokument." ma:contentTypeScope="" ma:versionID="8b114ce59933f26a0874bfde259f62f1">
  <xsd:schema xmlns:xsd="http://www.w3.org/2001/XMLSchema" xmlns:xs="http://www.w3.org/2001/XMLSchema" xmlns:p="http://schemas.microsoft.com/office/2006/metadata/properties" xmlns:ns2="8ea575d2-5812-405d-b428-ca2dc12d46bf" targetNamespace="http://schemas.microsoft.com/office/2006/metadata/properties" ma:root="true" ma:fieldsID="db1be5921a4e7b5c8504a8a964a137d7" ns2:_="">
    <xsd:import namespace="8ea575d2-5812-405d-b428-ca2dc12d46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575d2-5812-405d-b428-ca2dc12d4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a575d2-5812-405d-b428-ca2dc12d46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F4D9DB-D196-4B1E-812B-A4719D7D06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575d2-5812-405d-b428-ca2dc12d4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7E3974-ED5F-4B18-8A8C-80458C09BF38}">
  <ds:schemaRefs>
    <ds:schemaRef ds:uri="http://schemas.microsoft.com/sharepoint/v3/contenttype/forms"/>
  </ds:schemaRefs>
</ds:datastoreItem>
</file>

<file path=customXml/itemProps3.xml><?xml version="1.0" encoding="utf-8"?>
<ds:datastoreItem xmlns:ds="http://schemas.openxmlformats.org/officeDocument/2006/customXml" ds:itemID="{5184DBAD-52BD-4AF2-9FA5-006D6D695CF4}">
  <ds:schemaRefs>
    <ds:schemaRef ds:uri="http://schemas.microsoft.com/office/2006/metadata/properties"/>
    <ds:schemaRef ds:uri="http://schemas.microsoft.com/office/infopath/2007/PartnerControls"/>
    <ds:schemaRef ds:uri="8ea575d2-5812-405d-b428-ca2dc12d46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Bones, Thomas</dc:creator>
  <cp:keywords/>
  <dc:description/>
  <cp:lastModifiedBy>Nerum, Lars Kristian</cp:lastModifiedBy>
  <cp:revision/>
  <cp:lastPrinted>2026-06-09T17:50:53Z</cp:lastPrinted>
  <dcterms:created xsi:type="dcterms:W3CDTF">2025-05-07T04:38:09Z</dcterms:created>
  <dcterms:modified xsi:type="dcterms:W3CDTF">2026-06-10T07:03:09Z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0x010100289F8869317FF1419CF355CDE56DE568</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